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<sst xmlns="http://schemas.openxmlformats.org/spreadsheetml/2006/main" count="125" uniqueCount="49">
  <si>
    <t>積算内訳書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</si>
  <si>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</si>
  <si>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</si>
  <si>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</si>
  <si>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</si>
  <si>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</si>
  <si>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</si>
  <si>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業務番号</t>
  </si>
  <si>
    <t>道調整　第3号</t>
  </si>
  <si>
    <t xml:space="preserve">　業務名</t>
  </si>
  <si>
    <t>国道279号（風間浦バイパス）道路環境調査業務委託</t>
  </si>
  <si>
    <t xml:space="preserve">　積算担当者氏名</t>
  </si>
  <si>
    <t>レベル１
項(費)目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</si>
  <si>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</si>
  <si>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</si>
  <si>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</si>
  <si>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</si>
  <si>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</si>
  <si>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</si>
  <si>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</si>
  <si>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</si>
  <si>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</si>
  <si>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≪設計業務価格≫委託数量　Ｎ＝　1　式</t>
  </si>
  <si>
    <t>調査、計画</t>
  </si>
  <si>
    <t/>
  </si>
  <si>
    <t>式</t>
  </si>
  <si>
    <t>道路環境調査</t>
  </si>
  <si>
    <t>植物</t>
  </si>
  <si>
    <t>計画準備</t>
  </si>
  <si>
    <t>現地調査</t>
  </si>
  <si>
    <t>報告書作成</t>
  </si>
  <si>
    <t>打合せ等</t>
  </si>
  <si>
    <t>直接経費</t>
  </si>
  <si>
    <t>旅費交通費</t>
  </si>
  <si>
    <t>旅費(率計上･宿泊有)</t>
  </si>
  <si>
    <t>宿泊費･宿泊手当(調査計画)</t>
  </si>
  <si>
    <t>電子成果品作成費</t>
  </si>
  <si>
    <t>電子成果品作成費(設計)</t>
  </si>
  <si>
    <t>直接原価（その他原価除く）</t>
  </si>
  <si>
    <t>その他原価</t>
  </si>
  <si>
    <t>一般管理費等</t>
  </si>
  <si>
    <t>設計業務価格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</si>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</sst>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G29+G32+G35+G38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 t="s">
        <v>27</v>
      </c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29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/>
      <c r="D35" s="16" t="s">
        <v>30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7"/>
      <c r="H37" s="29"/>
      <c r="J37" s="30"/>
      <c r="K37" s="31"/>
    </row>
    <row r="38" ht="15.0" customHeight="true">
      <c r="A38" s="14"/>
      <c r="B38" s="15"/>
      <c r="C38" s="15"/>
      <c r="D38" s="16" t="s">
        <v>31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7"/>
      <c r="H40" s="29"/>
      <c r="J40" s="30"/>
      <c r="K40" s="31"/>
    </row>
    <row r="41" ht="15.0" customHeight="true">
      <c r="A41" s="14" t="s">
        <v>32</v>
      </c>
      <c r="B41" s="15"/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1.0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 t="s">
        <v>32</v>
      </c>
      <c r="C44" s="15"/>
      <c r="D44" s="16"/>
      <c r="E44" s="20"/>
      <c r="F44" s="22"/>
      <c r="G44" s="26">
        <f>G47+G56</f>
      </c>
      <c r="H44" s="28" t="s">
        <v>24</v>
      </c>
      <c r="J44" s="30" t="n">
        <v>9.0</v>
      </c>
      <c r="K44" s="31" t="n">
        <v>2.0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 t="s">
        <v>33</v>
      </c>
      <c r="D47" s="16"/>
      <c r="E47" s="20"/>
      <c r="F47" s="22"/>
      <c r="G47" s="26">
        <f>G50+G53</f>
      </c>
      <c r="H47" s="28" t="s">
        <v>24</v>
      </c>
      <c r="J47" s="30" t="n">
        <v>10.0</v>
      </c>
      <c r="K47" s="31" t="n">
        <v>3.0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6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6"/>
      <c r="H49" s="29"/>
      <c r="J49" s="30"/>
      <c r="K49" s="31"/>
    </row>
    <row r="50" ht="15.0" customHeight="true">
      <c r="A50" s="14"/>
      <c r="B50" s="15"/>
      <c r="C50" s="15"/>
      <c r="D50" s="16" t="s">
        <v>34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/>
      <c r="B53" s="15"/>
      <c r="C53" s="15"/>
      <c r="D53" s="16" t="s">
        <v>35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7"/>
      <c r="H55" s="29"/>
      <c r="J55" s="30"/>
      <c r="K55" s="31"/>
    </row>
    <row r="56" ht="15.0" customHeight="true">
      <c r="A56" s="14"/>
      <c r="B56" s="15"/>
      <c r="C56" s="15" t="s">
        <v>36</v>
      </c>
      <c r="D56" s="16"/>
      <c r="E56" s="20"/>
      <c r="F56" s="22"/>
      <c r="G56" s="26">
        <f>G59</f>
      </c>
      <c r="H56" s="28" t="s">
        <v>24</v>
      </c>
      <c r="J56" s="30" t="n">
        <v>13.0</v>
      </c>
      <c r="K56" s="31" t="n">
        <v>3.0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/>
      <c r="D59" s="16" t="s">
        <v>37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38</v>
      </c>
      <c r="B62" s="15"/>
      <c r="C62" s="15"/>
      <c r="D62" s="16"/>
      <c r="E62" s="20"/>
      <c r="F62" s="22"/>
      <c r="G62" s="26">
        <f>G17+G20+G41</f>
      </c>
      <c r="H62" s="28" t="s">
        <v>24</v>
      </c>
      <c r="J62" s="30" t="n">
        <v>15.0</v>
      </c>
      <c r="K62" s="31"/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 t="s">
        <v>39</v>
      </c>
      <c r="B65" s="15"/>
      <c r="C65" s="15"/>
      <c r="D65" s="16"/>
      <c r="E65" s="20"/>
      <c r="F65" s="22"/>
      <c r="G65" s="27"/>
      <c r="H65" s="28" t="s">
        <v>24</v>
      </c>
      <c r="J65" s="30" t="n">
        <v>16.0</v>
      </c>
      <c r="K65" s="31"/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40</v>
      </c>
      <c r="B68" s="15"/>
      <c r="C68" s="15"/>
      <c r="D68" s="16"/>
      <c r="E68" s="20"/>
      <c r="F68" s="22"/>
      <c r="G68" s="27"/>
      <c r="H68" s="28" t="s">
        <v>24</v>
      </c>
      <c r="J68" s="30" t="n">
        <v>17.0</v>
      </c>
      <c r="K68" s="31"/>
    </row>
    <row r="69" ht="15.0" customHeight="true">
      <c r="A69" s="14"/>
      <c r="B69" s="15"/>
      <c r="C69" s="15"/>
      <c r="D69" s="16"/>
      <c r="E69" s="20" t="s">
        <v>24</v>
      </c>
      <c r="F69" s="22"/>
      <c r="G69" s="27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7"/>
      <c r="H70" s="29"/>
      <c r="J70" s="30"/>
      <c r="K70" s="31"/>
    </row>
    <row r="71" ht="15.0" customHeight="true">
      <c r="A71" s="14" t="s">
        <v>41</v>
      </c>
      <c r="B71" s="15"/>
      <c r="C71" s="15"/>
      <c r="D71" s="16"/>
      <c r="E71" s="20"/>
      <c r="F71" s="22"/>
      <c r="G71" s="26">
        <f>G62+G65+G68</f>
      </c>
      <c r="H71" s="28" t="s">
        <v>24</v>
      </c>
      <c r="J71" s="30" t="n">
        <v>18.0</v>
      </c>
      <c r="K71" s="31" t="n">
        <v>30.0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6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6"/>
      <c r="H73" s="29"/>
      <c r="J73" s="30"/>
      <c r="K73" s="31"/>
    </row>
    <row r="74" ht="15.0" customHeight="true">
      <c r="A74" s="32" t="s">
        <v>42</v>
      </c>
      <c r="B74" s="33"/>
      <c r="C74" s="33"/>
      <c r="D74" s="34"/>
      <c r="E74" s="41"/>
      <c r="F74" s="44"/>
      <c r="G74" s="50">
        <f>G71</f>
      </c>
      <c r="H74" s="51" t="s">
        <v>24</v>
      </c>
      <c r="J74" s="55" t="n">
        <v>19.0</v>
      </c>
      <c r="K74" s="55" t="n">
        <v>30.0</v>
      </c>
    </row>
    <row r="75" ht="15.0" customHeight="true">
      <c r="A75" s="35"/>
      <c r="B75" s="36"/>
      <c r="C75" s="36"/>
      <c r="D75" s="37"/>
      <c r="E75" s="42" t="s">
        <v>24</v>
      </c>
      <c r="F75" s="45"/>
      <c r="G75" s="50"/>
      <c r="H75" s="52" t="s">
        <v>24</v>
      </c>
    </row>
    <row r="76" ht="15.0" customHeight="true">
      <c r="A76" s="38"/>
      <c r="B76" s="39"/>
      <c r="C76" s="39"/>
      <c r="D76" s="40"/>
      <c r="E76" s="43" t="s">
        <v>25</v>
      </c>
      <c r="F76" s="46" t="n">
        <v>1.0</v>
      </c>
      <c r="G76" s="50"/>
      <c r="H76" s="53"/>
    </row>
    <row r="77">
      <c r="A77" s="56" t="s">
        <v>43</v>
      </c>
      <c r="B77" s="57" t="s">
        <v>44</v>
      </c>
      <c r="J77" s="30" t="n">
        <v>99999.0</v>
      </c>
    </row>
    <row r="78">
      <c r="A78" s="56" t="s">
        <v>45</v>
      </c>
      <c r="B78" s="57" t="s">
        <v>46</v>
      </c>
    </row>
    <row r="79">
      <c r="A79" s="56" t="s">
        <v>47</v>
      </c>
      <c r="B79" s="57" t="s">
        <v>48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7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2026-06-17T08:15:26Z</dcterms:created>
  <dc:creator>Apache POI</dc:creator>
</cp:coreProperties>
</file>